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33" sheetId="1" r:id="rId1"/>
  </sheets>
  <externalReferences>
    <externalReference r:id="rId2"/>
    <externalReference r:id="rId3"/>
  </externalReferences>
  <definedNames>
    <definedName name="Z_6E36EA37_049E_4FAE_B719_2847CD16F858_.wvu.Cols" localSheetId="0" hidden="1">Козл.33!$F:$H,Козл.33!$L:$O</definedName>
    <definedName name="Z_6E36EA37_049E_4FAE_B719_2847CD16F858_.wvu.Rows" localSheetId="0" hidden="1">Козл.33!$42:$45</definedName>
    <definedName name="Z_73C0D023_21BD_4441_8EFA_957546C15799_.wvu.Cols" localSheetId="0" hidden="1">Козл.33!$F:$H,Козл.33!$L:$O</definedName>
    <definedName name="Z_73C0D023_21BD_4441_8EFA_957546C15799_.wvu.Rows" localSheetId="0" hidden="1">Козл.33!$42:$45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G44"/>
  <c r="H44" s="1"/>
  <c r="G42"/>
  <c r="H42" s="1"/>
  <c r="G33"/>
  <c r="H33" s="1"/>
  <c r="H28"/>
  <c r="H32"/>
  <c r="H36"/>
  <c r="I32"/>
  <c r="I39"/>
  <c r="H41"/>
  <c r="H49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G37"/>
  <c r="H37" s="1"/>
  <c r="G38"/>
  <c r="H38" s="1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  <c r="J50" l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<sst xmlns="http://schemas.openxmlformats.org/spreadsheetml/2006/main" count="65" uniqueCount="54">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</sst>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7" fillId="0" borderId="0" xfId="0" applyNumberFormat="1" applyFont="1"/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5;&#1086;&#1076;&#1086;&#1084;&#1086;&#1074;&#1086;&#1081;%20&#1091;&#1095;&#1077;&#1090;%20&#1059;&#1050;%20&#1042;&#1056;%202012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год"/>
      <sheetName val="УК ВР год с рентабельностью"/>
    </sheetNames>
    <sheetDataSet>
      <sheetData sheetId="0"/>
      <sheetData sheetId="1">
        <row r="218">
          <cell r="DH218">
            <v>302380.89299999998</v>
          </cell>
        </row>
        <row r="243">
          <cell r="DH243">
            <v>247941.23639999997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3665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2851.9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813.1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715368.93</v>
      </c>
      <c r="F10" s="25"/>
      <c r="G10" s="23"/>
      <c r="H10" s="23"/>
      <c r="I10" s="25">
        <v>710130.38</v>
      </c>
      <c r="J10" s="26">
        <v>165040.34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128991.73</v>
      </c>
      <c r="F12" s="25"/>
      <c r="G12" s="23"/>
      <c r="H12" s="23"/>
      <c r="I12" s="25">
        <v>127617.89</v>
      </c>
      <c r="J12" s="26">
        <v>19833.73</v>
      </c>
    </row>
    <row r="13" spans="1:10" ht="14.25" customHeight="1">
      <c r="A13" s="68" t="s">
        <v>16</v>
      </c>
      <c r="B13" s="69"/>
      <c r="C13" s="69"/>
      <c r="D13" s="70"/>
      <c r="E13" s="25">
        <v>183312.72</v>
      </c>
      <c r="F13" s="25"/>
      <c r="G13" s="23"/>
      <c r="H13" s="23"/>
      <c r="I13" s="25">
        <v>181768.87</v>
      </c>
      <c r="J13" s="26">
        <v>28459.05</v>
      </c>
    </row>
    <row r="14" spans="1:10" ht="14.45" customHeight="1">
      <c r="A14" s="61" t="s">
        <v>17</v>
      </c>
      <c r="B14" s="61"/>
      <c r="C14" s="61"/>
      <c r="D14" s="61"/>
      <c r="E14" s="25">
        <v>282056.83</v>
      </c>
      <c r="F14" s="25"/>
      <c r="G14" s="23"/>
      <c r="H14" s="23"/>
      <c r="I14" s="25">
        <v>298821.09000000003</v>
      </c>
      <c r="J14" s="26">
        <v>108537.13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5.75" customHeight="1">
      <c r="A16" s="74" t="s">
        <v>19</v>
      </c>
      <c r="B16" s="75"/>
      <c r="C16" s="75"/>
      <c r="D16" s="76"/>
      <c r="E16" s="25">
        <v>494244.05</v>
      </c>
      <c r="F16" s="25"/>
      <c r="G16" s="23"/>
      <c r="H16" s="23"/>
      <c r="I16" s="25">
        <v>472385.61</v>
      </c>
      <c r="J16" s="26">
        <v>224948.97</v>
      </c>
    </row>
    <row r="17" spans="1:15" ht="15.75">
      <c r="A17" s="61" t="s">
        <v>20</v>
      </c>
      <c r="B17" s="61"/>
      <c r="C17" s="61"/>
      <c r="D17" s="61"/>
      <c r="E17" s="25">
        <v>45171.69</v>
      </c>
      <c r="F17" s="25"/>
      <c r="G17" s="23"/>
      <c r="H17" s="23"/>
      <c r="I17" s="25">
        <v>45156.66</v>
      </c>
      <c r="J17" s="26">
        <v>9974.5499999999993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6320.16</v>
      </c>
      <c r="F21" s="25"/>
      <c r="G21" s="23"/>
      <c r="H21" s="23"/>
      <c r="I21" s="25">
        <v>6530.8</v>
      </c>
      <c r="J21" s="26">
        <v>1654.29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16"/>
      <c r="I24" s="25">
        <v>52285.37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7"/>
      <c r="G25" s="37"/>
      <c r="H25" s="37"/>
      <c r="I25" s="90">
        <f>SUM(I27:I31)</f>
        <v>258347.75</v>
      </c>
      <c r="L25" s="88">
        <f>SUM(L27:L31)</f>
        <v>13912.170000000002</v>
      </c>
      <c r="M25" s="88">
        <f t="shared" ref="M25:O25" si="0">SUM(M27:M31)</f>
        <v>16416.3606</v>
      </c>
      <c r="N25" s="88">
        <f t="shared" si="0"/>
        <v>0</v>
      </c>
      <c r="O25" s="88">
        <f t="shared" si="0"/>
        <v>0</v>
      </c>
    </row>
    <row r="26" spans="1:15" ht="30.75" customHeight="1">
      <c r="A26" s="85"/>
      <c r="B26" s="86"/>
      <c r="C26" s="86"/>
      <c r="D26" s="86"/>
      <c r="E26" s="87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45466.49</v>
      </c>
      <c r="L27" s="41">
        <v>5348.89</v>
      </c>
      <c r="M27" s="41">
        <f t="shared" ref="M27:M31" si="3">L27*118%</f>
        <v>6311.6902</v>
      </c>
      <c r="N27" s="41"/>
      <c r="O27" s="41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11430.87</v>
      </c>
      <c r="L28" s="41">
        <v>1610.22</v>
      </c>
      <c r="M28" s="41">
        <f t="shared" si="3"/>
        <v>1900.0595999999998</v>
      </c>
      <c r="N28" s="41"/>
      <c r="O28" s="41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45331.39</v>
      </c>
      <c r="L29" s="41">
        <v>1396.76</v>
      </c>
      <c r="M29" s="41">
        <f t="shared" si="3"/>
        <v>1648.1768</v>
      </c>
      <c r="N29" s="41"/>
      <c r="O29" s="41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37871.99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93" t="s">
        <v>35</v>
      </c>
      <c r="B31" s="94"/>
      <c r="C31" s="94"/>
      <c r="D31" s="94"/>
      <c r="E31" s="9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118247.01</v>
      </c>
      <c r="L31" s="41">
        <v>5556.3</v>
      </c>
      <c r="M31" s="41">
        <f t="shared" si="3"/>
        <v>6556.4340000000002</v>
      </c>
      <c r="N31" s="41"/>
      <c r="O31" s="41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90">
        <f>SUM(I34:I38)</f>
        <v>189988.36</v>
      </c>
      <c r="L32" s="88">
        <f>SUM(L34:L38)</f>
        <v>51817.55</v>
      </c>
      <c r="M32" s="88">
        <f t="shared" ref="M32:O32" si="6">SUM(M34:M38)</f>
        <v>61144.708999999995</v>
      </c>
      <c r="N32" s="88">
        <f t="shared" si="6"/>
        <v>57592.490000000005</v>
      </c>
      <c r="O32" s="88">
        <f t="shared" si="6"/>
        <v>57959.930086200009</v>
      </c>
    </row>
    <row r="33" spans="1:15" ht="34.5" customHeight="1">
      <c r="A33" s="85"/>
      <c r="B33" s="86"/>
      <c r="C33" s="86"/>
      <c r="D33" s="86"/>
      <c r="E33" s="87"/>
      <c r="F33" s="97"/>
      <c r="G33" s="39">
        <f t="shared" si="2"/>
        <v>0</v>
      </c>
      <c r="H33" s="39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54370.17</v>
      </c>
      <c r="L34" s="41">
        <v>22035.14</v>
      </c>
      <c r="M34" s="41">
        <f t="shared" ref="M34:M38" si="7">L34*118%</f>
        <v>26001.465199999999</v>
      </c>
      <c r="N34" s="41">
        <v>34624.71</v>
      </c>
      <c r="O34" s="41">
        <f t="shared" ref="O34:O38" si="8">N34*$O$23</f>
        <v>34845.615649799998</v>
      </c>
    </row>
    <row r="35" spans="1:15" ht="15.75">
      <c r="A35" s="92" t="s">
        <v>32</v>
      </c>
      <c r="B35" s="92"/>
      <c r="C35" s="92"/>
      <c r="D35" s="92"/>
      <c r="E35" s="92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13057.61</v>
      </c>
      <c r="L35" s="41">
        <v>6628.25</v>
      </c>
      <c r="M35" s="41">
        <f t="shared" si="7"/>
        <v>7821.335</v>
      </c>
      <c r="N35" s="41">
        <v>7021.64</v>
      </c>
      <c r="O35" s="41">
        <f t="shared" si="8"/>
        <v>7066.4380632000011</v>
      </c>
    </row>
    <row r="36" spans="1:15" ht="15.75">
      <c r="A36" s="92" t="s">
        <v>33</v>
      </c>
      <c r="B36" s="92"/>
      <c r="C36" s="92"/>
      <c r="D36" s="92"/>
      <c r="E36" s="92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10452.719999999999</v>
      </c>
      <c r="L36" s="41">
        <v>0</v>
      </c>
      <c r="M36" s="41">
        <f t="shared" si="7"/>
        <v>0</v>
      </c>
      <c r="N36" s="41">
        <v>7694.84</v>
      </c>
      <c r="O36" s="41">
        <f>N36*$O$23</f>
        <v>7743.933079200001</v>
      </c>
    </row>
    <row r="37" spans="1:15" ht="15.75">
      <c r="A37" s="92" t="s">
        <v>34</v>
      </c>
      <c r="B37" s="92"/>
      <c r="C37" s="92"/>
      <c r="D37" s="92"/>
      <c r="E37" s="92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37426.53+7800</f>
        <v>45226.53</v>
      </c>
      <c r="L37" s="41">
        <v>3436.2</v>
      </c>
      <c r="M37" s="41">
        <f t="shared" si="7"/>
        <v>4054.7159999999994</v>
      </c>
      <c r="N37" s="42">
        <v>0</v>
      </c>
      <c r="O37" s="41">
        <f t="shared" si="8"/>
        <v>0</v>
      </c>
    </row>
    <row r="38" spans="1:15" ht="42" customHeight="1">
      <c r="A38" s="93" t="s">
        <v>37</v>
      </c>
      <c r="B38" s="98"/>
      <c r="C38" s="98"/>
      <c r="D38" s="98"/>
      <c r="E38" s="99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66881.33</v>
      </c>
      <c r="L38" s="41">
        <v>19717.96</v>
      </c>
      <c r="M38" s="41">
        <f t="shared" si="7"/>
        <v>23267.192799999997</v>
      </c>
      <c r="N38" s="41">
        <v>8251.2999999999993</v>
      </c>
      <c r="O38" s="41">
        <f t="shared" si="8"/>
        <v>8303.9432940000006</v>
      </c>
    </row>
    <row r="39" spans="1:15" ht="15.6" customHeight="1">
      <c r="A39" s="100" t="s">
        <v>38</v>
      </c>
      <c r="B39" s="101"/>
      <c r="C39" s="101"/>
      <c r="D39" s="101"/>
      <c r="E39" s="102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97968.949999999983</v>
      </c>
      <c r="L39" s="45">
        <f>SUM(L40:L48)</f>
        <v>20280.18</v>
      </c>
      <c r="M39" s="45">
        <f t="shared" ref="M39:O39" si="10">SUM(M40:M48)</f>
        <v>23930.612399999998</v>
      </c>
      <c r="N39" s="45">
        <f t="shared" si="10"/>
        <v>87095.94</v>
      </c>
      <c r="O39" s="45">
        <f t="shared" si="10"/>
        <v>87651.612097199992</v>
      </c>
    </row>
    <row r="40" spans="1:15" ht="15.75">
      <c r="A40" s="103" t="s">
        <v>39</v>
      </c>
      <c r="B40" s="104"/>
      <c r="C40" s="104"/>
      <c r="D40" s="104"/>
      <c r="E40" s="105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66814.14</v>
      </c>
      <c r="L40" s="41">
        <v>383.95</v>
      </c>
      <c r="M40" s="41">
        <f t="shared" ref="M40:M48" si="11">L40*118%</f>
        <v>453.06099999999998</v>
      </c>
      <c r="N40" s="41">
        <v>60386.31</v>
      </c>
      <c r="O40" s="41">
        <f t="shared" ref="O40:O45" si="12">N40*$O$23</f>
        <v>60771.574657800003</v>
      </c>
    </row>
    <row r="41" spans="1:15" ht="15.75">
      <c r="A41" s="77" t="s">
        <v>32</v>
      </c>
      <c r="B41" s="78"/>
      <c r="C41" s="78"/>
      <c r="D41" s="78"/>
      <c r="E41" s="78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13471.31</v>
      </c>
      <c r="L41" s="41">
        <v>113.49</v>
      </c>
      <c r="M41" s="41">
        <f t="shared" si="11"/>
        <v>133.91819999999998</v>
      </c>
      <c r="N41" s="41">
        <v>12173.4</v>
      </c>
      <c r="O41" s="41">
        <f t="shared" si="12"/>
        <v>12251.066292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527.17999999999995</v>
      </c>
      <c r="L46" s="41">
        <v>46.49</v>
      </c>
      <c r="M46" s="41">
        <f t="shared" si="11"/>
        <v>54.858199999999997</v>
      </c>
      <c r="N46" s="41">
        <v>502.69</v>
      </c>
      <c r="O46" s="41">
        <f>N46*$O$23</f>
        <v>505.89716220000003</v>
      </c>
    </row>
    <row r="47" spans="1:15" ht="15.75">
      <c r="A47" s="77" t="s">
        <v>34</v>
      </c>
      <c r="B47" s="78"/>
      <c r="C47" s="78"/>
      <c r="D47" s="78"/>
      <c r="E47" s="78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2643.28</v>
      </c>
      <c r="L47" s="41">
        <v>11089.58</v>
      </c>
      <c r="M47" s="41">
        <f t="shared" si="11"/>
        <v>13085.704399999999</v>
      </c>
      <c r="N47" s="42">
        <v>0</v>
      </c>
      <c r="O47" s="41">
        <f t="shared" ref="O47:O48" si="13">N47*$O$23</f>
        <v>0</v>
      </c>
    </row>
    <row r="48" spans="1:15" ht="39.75" customHeight="1">
      <c r="A48" s="93" t="s">
        <v>37</v>
      </c>
      <c r="B48" s="98"/>
      <c r="C48" s="98"/>
      <c r="D48" s="98"/>
      <c r="E48" s="99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14513.04</v>
      </c>
      <c r="L48" s="41">
        <v>8646.67</v>
      </c>
      <c r="M48" s="41">
        <f t="shared" si="11"/>
        <v>10203.070599999999</v>
      </c>
      <c r="N48" s="41">
        <v>14033.54</v>
      </c>
      <c r="O48" s="41">
        <f t="shared" si="13"/>
        <v>14123.073985200002</v>
      </c>
    </row>
    <row r="49" spans="1:15" ht="15.6" customHeight="1">
      <c r="A49" s="100" t="s">
        <v>42</v>
      </c>
      <c r="B49" s="78"/>
      <c r="C49" s="78"/>
      <c r="D49" s="78"/>
      <c r="E49" s="79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328.82</v>
      </c>
      <c r="L49" s="41">
        <v>309.58</v>
      </c>
      <c r="M49" s="41">
        <f>L49*118%</f>
        <v>365.30439999999999</v>
      </c>
      <c r="N49" s="41">
        <v>494.55</v>
      </c>
      <c r="O49" s="41">
        <f>N49*$O$23-0.31</f>
        <v>497.39522900000003</v>
      </c>
    </row>
    <row r="50" spans="1:15" ht="15.75">
      <c r="A50" s="107" t="s">
        <v>43</v>
      </c>
      <c r="B50" s="108"/>
      <c r="C50" s="108"/>
      <c r="D50" s="108"/>
      <c r="E50" s="10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546633.87999999989</v>
      </c>
      <c r="J50" s="46">
        <f>'[2]УК ВР год с рентабельностью'!$DH$243-I50</f>
        <v>-298692.64359999995</v>
      </c>
      <c r="L50" s="47">
        <f>L25+L32+L39+L49</f>
        <v>86319.48</v>
      </c>
      <c r="M50" s="47">
        <f t="shared" ref="M50:O50" si="14">M25+M32+M39+M49</f>
        <v>101856.98639999998</v>
      </c>
      <c r="N50" s="47">
        <f t="shared" si="14"/>
        <v>145182.97999999998</v>
      </c>
      <c r="O50" s="47">
        <f t="shared" si="14"/>
        <v>146108.9374124</v>
      </c>
    </row>
    <row r="51" spans="1:15" ht="15.75">
      <c r="A51" s="77" t="s">
        <v>44</v>
      </c>
      <c r="B51" s="78"/>
      <c r="C51" s="78"/>
      <c r="D51" s="78"/>
      <c r="E51" s="78"/>
      <c r="F51" s="43"/>
      <c r="G51" s="43"/>
      <c r="H51" s="43"/>
      <c r="I51" s="40">
        <v>52349.95</v>
      </c>
      <c r="L51" s="41"/>
      <c r="M51" s="41"/>
      <c r="N51" s="41"/>
      <c r="O51" s="41"/>
    </row>
    <row r="52" spans="1:15" ht="15.75">
      <c r="A52" s="77" t="s">
        <v>45</v>
      </c>
      <c r="B52" s="78"/>
      <c r="C52" s="78"/>
      <c r="D52" s="78"/>
      <c r="E52" s="78"/>
      <c r="F52" s="43"/>
      <c r="G52" s="43"/>
      <c r="H52" s="43"/>
      <c r="I52" s="40">
        <v>40964.19</v>
      </c>
      <c r="L52" s="41"/>
      <c r="M52" s="41"/>
      <c r="N52" s="41"/>
      <c r="O52" s="41"/>
    </row>
    <row r="53" spans="1:15" ht="18" customHeight="1">
      <c r="A53" s="103" t="s">
        <v>46</v>
      </c>
      <c r="B53" s="104"/>
      <c r="C53" s="104"/>
      <c r="D53" s="104"/>
      <c r="E53" s="105"/>
      <c r="F53" s="43"/>
      <c r="G53" s="43"/>
      <c r="H53" s="43"/>
      <c r="I53" s="40">
        <v>22025.41</v>
      </c>
      <c r="L53" s="41"/>
      <c r="M53" s="41"/>
      <c r="N53" s="41"/>
      <c r="O53" s="41"/>
    </row>
    <row r="54" spans="1:15" ht="15.75">
      <c r="A54" s="106" t="s">
        <v>47</v>
      </c>
      <c r="B54" s="106"/>
      <c r="C54" s="106"/>
      <c r="D54" s="106"/>
      <c r="E54" s="106"/>
      <c r="F54" s="43">
        <f>F50+F51+F52</f>
        <v>520189.31000000006</v>
      </c>
      <c r="G54" s="43"/>
      <c r="H54" s="43"/>
      <c r="I54" s="44">
        <f>I50+I51+I52+I53</f>
        <v>661973.42999999982</v>
      </c>
      <c r="L54" s="47">
        <f t="shared" ref="L54:O54" si="15">L50</f>
        <v>86319.48</v>
      </c>
      <c r="M54" s="47">
        <f t="shared" si="15"/>
        <v>101856.98639999998</v>
      </c>
      <c r="N54" s="47">
        <f t="shared" si="15"/>
        <v>145182.97999999998</v>
      </c>
      <c r="O54" s="47">
        <f t="shared" si="15"/>
        <v>146108.9374124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494244.05</v>
      </c>
      <c r="L55" s="41"/>
      <c r="M55" s="41"/>
      <c r="N55" s="41"/>
      <c r="O55" s="41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4">
        <f>I16</f>
        <v>472385.61</v>
      </c>
      <c r="K56" s="50"/>
      <c r="L56" s="41"/>
      <c r="M56" s="41"/>
      <c r="N56" s="41"/>
      <c r="O56" s="41"/>
    </row>
    <row r="57" spans="1:15" ht="15.75">
      <c r="A57" s="106" t="s">
        <v>50</v>
      </c>
      <c r="B57" s="106"/>
      <c r="C57" s="106"/>
      <c r="D57" s="106"/>
      <c r="E57" s="106"/>
      <c r="F57" s="43">
        <f>F56-F54</f>
        <v>-520189.31000000006</v>
      </c>
      <c r="G57" s="43"/>
      <c r="H57" s="43"/>
      <c r="I57" s="44">
        <f>I24+I55-I54</f>
        <v>-115444.00999999978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2013-05-24T09:30:38Z</dcterms:created>
  <dcterms:modified xsi:type="dcterms:W3CDTF">2014-05-12T11:50:03Z</dcterms:modified>
</cp:coreProperties>
</file>